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Bai 20" sheetId="1" r:id="rId1"/>
  </sheets>
  <externalReferences>
    <externalReference r:id="rId2"/>
  </externalReferences>
  <definedNames>
    <definedName name="_xlnm._FilterDatabase" localSheetId="0" hidden="1">'Bai 20'!$A$46:$J$56</definedName>
    <definedName name="Table1">'[1]Bai 17'!$A$17:$C$19</definedName>
  </definedNames>
  <calcPr calcId="144525"/>
</workbook>
</file>

<file path=xl/calcChain.xml><?xml version="1.0" encoding="utf-8"?>
<calcChain xmlns="http://schemas.openxmlformats.org/spreadsheetml/2006/main">
  <c r="I56" i="1" l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J22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I21" i="1" s="1"/>
  <c r="F10" i="1"/>
  <c r="I9" i="1"/>
  <c r="H9" i="1"/>
  <c r="G9" i="1"/>
  <c r="F9" i="1"/>
  <c r="I8" i="1"/>
  <c r="H8" i="1"/>
  <c r="G8" i="1"/>
  <c r="F8" i="1"/>
  <c r="I7" i="1"/>
  <c r="H7" i="1"/>
  <c r="G7" i="1"/>
  <c r="H22" i="1" s="1"/>
  <c r="F7" i="1"/>
  <c r="I6" i="1"/>
  <c r="H6" i="1"/>
  <c r="G6" i="1"/>
  <c r="H21" i="1" s="1"/>
  <c r="F6" i="1"/>
  <c r="I5" i="1"/>
  <c r="H5" i="1"/>
  <c r="G5" i="1"/>
  <c r="I22" i="1" s="1"/>
  <c r="F5" i="1"/>
  <c r="I4" i="1"/>
  <c r="H4" i="1"/>
  <c r="G4" i="1"/>
  <c r="J21" i="1" s="1"/>
  <c r="F4" i="1"/>
</calcChain>
</file>

<file path=xl/sharedStrings.xml><?xml version="1.0" encoding="utf-8"?>
<sst xmlns="http://schemas.openxmlformats.org/spreadsheetml/2006/main" count="122" uniqueCount="68">
  <si>
    <t>BÀI THỰC HÀNH EXCEL SỐ 20</t>
  </si>
  <si>
    <t>BẢNG TÍNH TIỀN KHÁCH SẠN</t>
  </si>
  <si>
    <t>Tên KH</t>
  </si>
  <si>
    <t>Quốc tịch</t>
  </si>
  <si>
    <t>Mã PH</t>
  </si>
  <si>
    <t>Ngày đến</t>
  </si>
  <si>
    <t>Ngày đi</t>
  </si>
  <si>
    <t>Số
ngày ở</t>
  </si>
  <si>
    <t>Tiền
phòng</t>
  </si>
  <si>
    <t>Tiền ăn</t>
  </si>
  <si>
    <t>Tiền PV</t>
  </si>
  <si>
    <t>Tổng
cộng</t>
  </si>
  <si>
    <t>Hùng</t>
  </si>
  <si>
    <t>Việt Nam</t>
  </si>
  <si>
    <t>L1C-F1</t>
  </si>
  <si>
    <t>Peter</t>
  </si>
  <si>
    <t>Anh</t>
  </si>
  <si>
    <t>L2B-F2</t>
  </si>
  <si>
    <t>Kim</t>
  </si>
  <si>
    <t>Korea</t>
  </si>
  <si>
    <t>L1A-F1</t>
  </si>
  <si>
    <t>Yoo</t>
  </si>
  <si>
    <t>L2A-F3</t>
  </si>
  <si>
    <t>Lee</t>
  </si>
  <si>
    <t>L2B-F1</t>
  </si>
  <si>
    <t>David</t>
  </si>
  <si>
    <t>Pháp</t>
  </si>
  <si>
    <t>Nam</t>
  </si>
  <si>
    <t>L1B-F2</t>
  </si>
  <si>
    <t>John</t>
  </si>
  <si>
    <t>Mỹ</t>
  </si>
  <si>
    <t>L2A-F2</t>
  </si>
  <si>
    <t>Minh</t>
  </si>
  <si>
    <t>Dũng</t>
  </si>
  <si>
    <t>L1A-F3</t>
  </si>
  <si>
    <t>BẢNG ĐƠN GIÁ PHÒNG</t>
  </si>
  <si>
    <t>BẢNG GIÁ ĂN</t>
  </si>
  <si>
    <t>Loại phòng</t>
  </si>
  <si>
    <t>F1</t>
  </si>
  <si>
    <t>F2</t>
  </si>
  <si>
    <t>F3</t>
  </si>
  <si>
    <t>Lầu</t>
  </si>
  <si>
    <t>A</t>
  </si>
  <si>
    <t>B</t>
  </si>
  <si>
    <t>C</t>
  </si>
  <si>
    <t>Giá</t>
  </si>
  <si>
    <t>L1</t>
  </si>
  <si>
    <t>L2</t>
  </si>
  <si>
    <t>BẢNG THỐNG KÊ TIỀN PHÒNG</t>
  </si>
  <si>
    <t>L3</t>
  </si>
  <si>
    <t>Mô tả:</t>
  </si>
  <si>
    <t>- 2 ký tự đầu của Mã phòng cho biết phòng đó thuộc Lầu mấy.</t>
  </si>
  <si>
    <t>- Ký tự thứ 3 của Mã phòng cho biết Loại phòng.</t>
  </si>
  <si>
    <t>Yêu cầu:</t>
  </si>
  <si>
    <t>1- Số ngày ở = (Ngày đi - Ngày đến) +1.</t>
  </si>
  <si>
    <t>2- Tiền phòng = Số ngày ở * Đơn giá phòng.</t>
  </si>
  <si>
    <t xml:space="preserve">    Đơn giá phòng: Dựa vào Loại phòng, tra trong BẢNG ĐƠN GIÁ PHÒNG kết hợp với Lầu để lấy giá trị.</t>
  </si>
  <si>
    <t>3- Tiền ăn = Số ngày ở * Giá ăn. (Định dạng 1,000).</t>
  </si>
  <si>
    <t xml:space="preserve">    Giá ăn: Dựa vào 2 ký tự cuối của Mã phòng, tra trong BẢNG GIÁ ĂN để có giá trị hợp lý.</t>
  </si>
  <si>
    <t>4- Tiền PV:</t>
  </si>
  <si>
    <t>- Nếu là khách trong nước (Việt Nam) thì tiền PV = 0,</t>
  </si>
  <si>
    <t>ngược lại thì Tiền PV = Số ngày ở * 2 (USD/ngày).</t>
  </si>
  <si>
    <t>5- Tổng cộng = Tiền phòng + Tiền ăn + Tiền PV.</t>
  </si>
  <si>
    <t>6- Sắp xếp bảng tính tăng dần theo Mã phòng, nếu trùng thì sắp giảm dần theo Quốc tịch.</t>
  </si>
  <si>
    <t>7- Rút trích ra danh sách khách hàng có Quốc tịch là Korea và Anh ở tại khách sạn trong 15 ngày đầu</t>
  </si>
  <si>
    <t xml:space="preserve">    của tháng 09/06.</t>
  </si>
  <si>
    <t>8- Thống kê tiền phòng theo mẫu trên.</t>
  </si>
  <si>
    <r>
      <t xml:space="preserve">9- Trang trí như bảng tính trên và lưu với tên </t>
    </r>
    <r>
      <rPr>
        <b/>
        <sz val="12"/>
        <rFont val="Times New Roman"/>
        <family val="1"/>
      </rPr>
      <t>Bai20.xls</t>
    </r>
    <r>
      <rPr>
        <sz val="12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</si>
</sst>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u/>
      <sz val="12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b/>
      <sz val="12"/>
      <name val="Times New Roman"/>
      <family val="1"/>
    </font>
    <font>
      <b/>
      <i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4" fontId="2" fillId="0" borderId="7" xfId="0" applyNumberFormat="1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5" xfId="0" applyFont="1" applyBorder="1" applyAlignment="1"/>
    <xf numFmtId="0" fontId="2" fillId="0" borderId="9" xfId="0" applyFont="1" applyBorder="1"/>
    <xf numFmtId="0" fontId="2" fillId="0" borderId="5" xfId="0" applyFont="1" applyBorder="1"/>
    <xf numFmtId="14" fontId="2" fillId="0" borderId="5" xfId="0" applyNumberFormat="1" applyFont="1" applyBorder="1"/>
    <xf numFmtId="0" fontId="4" fillId="0" borderId="0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14" fontId="2" fillId="0" borderId="11" xfId="0" applyNumberFormat="1" applyFont="1" applyBorder="1"/>
    <xf numFmtId="0" fontId="4" fillId="0" borderId="0" xfId="0" applyFont="1"/>
    <xf numFmtId="0" fontId="2" fillId="0" borderId="12" xfId="0" applyFont="1" applyBorder="1"/>
    <xf numFmtId="0" fontId="2" fillId="0" borderId="13" xfId="0" applyFont="1" applyBorder="1"/>
    <xf numFmtId="0" fontId="2" fillId="0" borderId="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/>
    <xf numFmtId="0" fontId="2" fillId="0" borderId="15" xfId="0" applyFont="1" applyBorder="1"/>
    <xf numFmtId="0" fontId="4" fillId="0" borderId="16" xfId="0" applyFont="1" applyBorder="1" applyAlignment="1">
      <alignment vertical="center"/>
    </xf>
    <xf numFmtId="0" fontId="2" fillId="0" borderId="14" xfId="0" applyFont="1" applyBorder="1" applyAlignment="1"/>
    <xf numFmtId="0" fontId="5" fillId="0" borderId="0" xfId="0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ThiThaiLinh/Desktop/Tai%20Lieu%20CCA%202017/Excel%202010/Tai%20Lieu%20Tham%20Khao/BaiTapExcel_Ma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i mo dau"/>
      <sheetName val="Bai 1"/>
      <sheetName val="Bai 2"/>
      <sheetName val="Bai 3"/>
      <sheetName val="Bai 4"/>
      <sheetName val="Bai 5"/>
      <sheetName val="Bai 6"/>
      <sheetName val="Bai 7"/>
      <sheetName val="Bai 8"/>
      <sheetName val="Bai 9"/>
      <sheetName val="Bai 10"/>
      <sheetName val="Bai 11"/>
      <sheetName val="Bai 12"/>
      <sheetName val="Bai 13"/>
      <sheetName val="Bai 14"/>
      <sheetName val="Bai 15"/>
      <sheetName val="Bai 16"/>
      <sheetName val="Bai 17"/>
      <sheetName val="Bai 18"/>
      <sheetName val="Bai 19"/>
      <sheetName val="Bai 20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7">
          <cell r="A17" t="str">
            <v>TR20</v>
          </cell>
          <cell r="B17" t="str">
            <v>Thép tròn 20mm</v>
          </cell>
        </row>
        <row r="18">
          <cell r="A18" t="str">
            <v>TA10</v>
          </cell>
          <cell r="B18" t="str">
            <v>Thép tấm 10mm</v>
          </cell>
        </row>
        <row r="19">
          <cell r="A19" t="str">
            <v>GO55</v>
          </cell>
          <cell r="B19" t="str">
            <v>Thép góc 5x5mm</v>
          </cell>
        </row>
      </sheetData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57"/>
  <sheetViews>
    <sheetView tabSelected="1" topLeftCell="A16" zoomScaleNormal="100" workbookViewId="0">
      <selection activeCell="I22" sqref="I22"/>
    </sheetView>
  </sheetViews>
  <sheetFormatPr defaultRowHeight="12.75" x14ac:dyDescent="0.2"/>
  <cols>
    <col min="2" max="2" width="10.28515625" customWidth="1"/>
    <col min="3" max="3" width="9.28515625" bestFit="1" customWidth="1"/>
    <col min="4" max="5" width="12" bestFit="1" customWidth="1"/>
    <col min="6" max="6" width="11.28515625" customWidth="1"/>
    <col min="7" max="7" width="11.42578125" customWidth="1"/>
    <col min="8" max="9" width="9.28515625" bestFit="1" customWidth="1"/>
    <col min="10" max="10" width="10.42578125" customWidth="1"/>
    <col min="11" max="11" width="9.7109375" bestFit="1" customWidth="1"/>
  </cols>
  <sheetData>
    <row r="1" spans="1:17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30" customHeight="1" thickBot="1" x14ac:dyDescent="0.4">
      <c r="A2" s="3" t="s">
        <v>1</v>
      </c>
      <c r="B2" s="3"/>
      <c r="C2" s="3"/>
      <c r="D2" s="3"/>
      <c r="E2" s="3"/>
      <c r="F2" s="3"/>
      <c r="G2" s="3"/>
      <c r="H2" s="3"/>
      <c r="I2" s="3"/>
      <c r="J2" s="4"/>
      <c r="K2" s="2"/>
      <c r="L2" s="2"/>
      <c r="M2" s="2"/>
      <c r="N2" s="2"/>
      <c r="O2" s="2"/>
      <c r="P2" s="2"/>
      <c r="Q2" s="2"/>
    </row>
    <row r="3" spans="1:17" ht="34.5" customHeight="1" thickTop="1" thickBot="1" x14ac:dyDescent="0.3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6" t="s">
        <v>9</v>
      </c>
      <c r="I3" s="8" t="s">
        <v>10</v>
      </c>
      <c r="J3" s="9" t="s">
        <v>11</v>
      </c>
      <c r="K3" s="10"/>
      <c r="L3" s="10"/>
      <c r="M3" s="10"/>
      <c r="N3" s="10"/>
      <c r="O3" s="10"/>
      <c r="P3" s="10"/>
      <c r="Q3" s="10"/>
    </row>
    <row r="4" spans="1:17" ht="16.5" thickTop="1" x14ac:dyDescent="0.25">
      <c r="A4" s="11" t="s">
        <v>12</v>
      </c>
      <c r="B4" s="12" t="s">
        <v>13</v>
      </c>
      <c r="C4" s="12" t="s">
        <v>14</v>
      </c>
      <c r="D4" s="13">
        <v>38962</v>
      </c>
      <c r="E4" s="13">
        <v>38965</v>
      </c>
      <c r="F4" s="14">
        <f>(E4-D4)+1</f>
        <v>4</v>
      </c>
      <c r="G4" s="15">
        <f>VLOOKUP(LEFT(C4,2),$B$18:$E$20,IF(MID(C4,3,1)="a",2,IF(MID(C4,3,1)="b",3,4)),FALSE)</f>
        <v>30</v>
      </c>
      <c r="H4" s="15">
        <f>HLOOKUP(RIGHT(C4,2),$H$16:$J$17,2,FALSE)</f>
        <v>15</v>
      </c>
      <c r="I4" s="16">
        <f>IF(B4="Việt Nam",0,2)</f>
        <v>0</v>
      </c>
      <c r="J4" s="17"/>
      <c r="K4" s="10"/>
      <c r="L4" s="10"/>
      <c r="M4" s="10"/>
      <c r="N4" s="10"/>
      <c r="O4" s="10"/>
      <c r="P4" s="10"/>
      <c r="Q4" s="10"/>
    </row>
    <row r="5" spans="1:17" ht="15.75" x14ac:dyDescent="0.25">
      <c r="A5" s="18" t="s">
        <v>15</v>
      </c>
      <c r="B5" s="19" t="s">
        <v>16</v>
      </c>
      <c r="C5" s="19" t="s">
        <v>17</v>
      </c>
      <c r="D5" s="20">
        <v>38966</v>
      </c>
      <c r="E5" s="20">
        <v>38969</v>
      </c>
      <c r="F5" s="14">
        <f t="shared" ref="F5:F13" si="0">(E5-D5)+1</f>
        <v>4</v>
      </c>
      <c r="G5" s="15">
        <f t="shared" ref="G5:G13" si="1">VLOOKUP(LEFT(C5,2),$B$18:$E$20,IF(MID(C5,3,1)="a",2,IF(MID(C5,3,1)="b",3,4)),FALSE)</f>
        <v>25</v>
      </c>
      <c r="H5" s="15">
        <f t="shared" ref="H5:H13" si="2">HLOOKUP(RIGHT(C5,2),$H$16:$J$17,2,FALSE)</f>
        <v>10</v>
      </c>
      <c r="I5" s="16">
        <f t="shared" ref="I5:I13" si="3">IF(B5="Việt Nam",0,2)</f>
        <v>2</v>
      </c>
      <c r="J5" s="17"/>
      <c r="K5" s="10"/>
      <c r="L5" s="10"/>
      <c r="M5" s="10"/>
      <c r="N5" s="10"/>
      <c r="O5" s="10"/>
      <c r="P5" s="10"/>
      <c r="Q5" s="10"/>
    </row>
    <row r="6" spans="1:17" ht="15.75" x14ac:dyDescent="0.25">
      <c r="A6" s="18" t="s">
        <v>18</v>
      </c>
      <c r="B6" s="19" t="s">
        <v>19</v>
      </c>
      <c r="C6" s="19" t="s">
        <v>20</v>
      </c>
      <c r="D6" s="20">
        <v>38961</v>
      </c>
      <c r="E6" s="20">
        <v>38965</v>
      </c>
      <c r="F6" s="14">
        <f t="shared" si="0"/>
        <v>5</v>
      </c>
      <c r="G6" s="15">
        <f t="shared" si="1"/>
        <v>40</v>
      </c>
      <c r="H6" s="15">
        <f t="shared" si="2"/>
        <v>15</v>
      </c>
      <c r="I6" s="16">
        <f t="shared" si="3"/>
        <v>2</v>
      </c>
      <c r="J6" s="17"/>
      <c r="K6" s="10"/>
      <c r="L6" s="10"/>
      <c r="M6" s="10"/>
      <c r="N6" s="21"/>
      <c r="O6" s="10"/>
      <c r="P6" s="10"/>
      <c r="Q6" s="10"/>
    </row>
    <row r="7" spans="1:17" ht="15.75" x14ac:dyDescent="0.25">
      <c r="A7" s="18" t="s">
        <v>21</v>
      </c>
      <c r="B7" s="19" t="s">
        <v>19</v>
      </c>
      <c r="C7" s="19" t="s">
        <v>22</v>
      </c>
      <c r="D7" s="20">
        <v>38981</v>
      </c>
      <c r="E7" s="20">
        <v>38985</v>
      </c>
      <c r="F7" s="14">
        <f t="shared" si="0"/>
        <v>5</v>
      </c>
      <c r="G7" s="15">
        <f t="shared" si="1"/>
        <v>30</v>
      </c>
      <c r="H7" s="15">
        <f t="shared" si="2"/>
        <v>5</v>
      </c>
      <c r="I7" s="16">
        <f t="shared" si="3"/>
        <v>2</v>
      </c>
      <c r="J7" s="17"/>
      <c r="K7" s="10"/>
      <c r="L7" s="10"/>
      <c r="M7" s="10"/>
      <c r="N7" s="10"/>
      <c r="O7" s="10"/>
      <c r="P7" s="10"/>
      <c r="Q7" s="10"/>
    </row>
    <row r="8" spans="1:17" ht="15.75" x14ac:dyDescent="0.25">
      <c r="A8" s="18" t="s">
        <v>23</v>
      </c>
      <c r="B8" s="19" t="s">
        <v>19</v>
      </c>
      <c r="C8" s="19" t="s">
        <v>24</v>
      </c>
      <c r="D8" s="20">
        <v>38970</v>
      </c>
      <c r="E8" s="20">
        <v>38974</v>
      </c>
      <c r="F8" s="14">
        <f t="shared" si="0"/>
        <v>5</v>
      </c>
      <c r="G8" s="15">
        <f t="shared" si="1"/>
        <v>25</v>
      </c>
      <c r="H8" s="15">
        <f t="shared" si="2"/>
        <v>15</v>
      </c>
      <c r="I8" s="16">
        <f t="shared" si="3"/>
        <v>2</v>
      </c>
      <c r="J8" s="17"/>
      <c r="K8" s="10"/>
      <c r="L8" s="10"/>
      <c r="M8" s="10"/>
      <c r="N8" s="10"/>
      <c r="O8" s="10"/>
      <c r="P8" s="10"/>
      <c r="Q8" s="10"/>
    </row>
    <row r="9" spans="1:17" ht="15.75" x14ac:dyDescent="0.25">
      <c r="A9" s="18" t="s">
        <v>25</v>
      </c>
      <c r="B9" s="19" t="s">
        <v>26</v>
      </c>
      <c r="C9" s="19" t="s">
        <v>20</v>
      </c>
      <c r="D9" s="20">
        <v>38971</v>
      </c>
      <c r="E9" s="20">
        <v>38975</v>
      </c>
      <c r="F9" s="14">
        <f t="shared" si="0"/>
        <v>5</v>
      </c>
      <c r="G9" s="15">
        <f t="shared" si="1"/>
        <v>40</v>
      </c>
      <c r="H9" s="15">
        <f t="shared" si="2"/>
        <v>15</v>
      </c>
      <c r="I9" s="16">
        <f t="shared" si="3"/>
        <v>2</v>
      </c>
      <c r="J9" s="17"/>
      <c r="K9" s="10"/>
      <c r="L9" s="10"/>
      <c r="M9" s="10"/>
      <c r="N9" s="10"/>
      <c r="O9" s="10"/>
      <c r="P9" s="10"/>
      <c r="Q9" s="10"/>
    </row>
    <row r="10" spans="1:17" ht="15.75" x14ac:dyDescent="0.25">
      <c r="A10" s="18" t="s">
        <v>27</v>
      </c>
      <c r="B10" s="19" t="s">
        <v>19</v>
      </c>
      <c r="C10" s="19" t="s">
        <v>28</v>
      </c>
      <c r="D10" s="20">
        <v>38970</v>
      </c>
      <c r="E10" s="20">
        <v>38975</v>
      </c>
      <c r="F10" s="14">
        <f t="shared" si="0"/>
        <v>6</v>
      </c>
      <c r="G10" s="15">
        <f t="shared" si="1"/>
        <v>35</v>
      </c>
      <c r="H10" s="15">
        <f t="shared" si="2"/>
        <v>10</v>
      </c>
      <c r="I10" s="16">
        <f t="shared" si="3"/>
        <v>2</v>
      </c>
      <c r="J10" s="17"/>
      <c r="K10" s="10"/>
      <c r="L10" s="10"/>
      <c r="M10" s="10"/>
      <c r="N10" s="10"/>
      <c r="O10" s="10"/>
      <c r="P10" s="10"/>
      <c r="Q10" s="10"/>
    </row>
    <row r="11" spans="1:17" ht="15.75" x14ac:dyDescent="0.25">
      <c r="A11" s="18" t="s">
        <v>29</v>
      </c>
      <c r="B11" s="19" t="s">
        <v>30</v>
      </c>
      <c r="C11" s="19" t="s">
        <v>31</v>
      </c>
      <c r="D11" s="20">
        <v>38961</v>
      </c>
      <c r="E11" s="20">
        <v>38966</v>
      </c>
      <c r="F11" s="14">
        <f t="shared" si="0"/>
        <v>6</v>
      </c>
      <c r="G11" s="15">
        <f t="shared" si="1"/>
        <v>30</v>
      </c>
      <c r="H11" s="15">
        <f t="shared" si="2"/>
        <v>10</v>
      </c>
      <c r="I11" s="16">
        <f t="shared" si="3"/>
        <v>2</v>
      </c>
      <c r="J11" s="17"/>
      <c r="K11" s="10"/>
      <c r="L11" s="10"/>
      <c r="M11" s="10"/>
      <c r="N11" s="10"/>
      <c r="O11" s="10"/>
      <c r="P11" s="10"/>
      <c r="Q11" s="10"/>
    </row>
    <row r="12" spans="1:17" ht="15.75" x14ac:dyDescent="0.25">
      <c r="A12" s="18" t="s">
        <v>32</v>
      </c>
      <c r="B12" s="19" t="s">
        <v>13</v>
      </c>
      <c r="C12" s="19" t="s">
        <v>31</v>
      </c>
      <c r="D12" s="20">
        <v>38972</v>
      </c>
      <c r="E12" s="20">
        <v>38980</v>
      </c>
      <c r="F12" s="14">
        <f t="shared" si="0"/>
        <v>9</v>
      </c>
      <c r="G12" s="15">
        <f t="shared" si="1"/>
        <v>30</v>
      </c>
      <c r="H12" s="15">
        <f t="shared" si="2"/>
        <v>10</v>
      </c>
      <c r="I12" s="16">
        <f t="shared" si="3"/>
        <v>0</v>
      </c>
      <c r="J12" s="17"/>
      <c r="K12" s="10"/>
      <c r="L12" s="10"/>
      <c r="M12" s="10"/>
      <c r="N12" s="10"/>
      <c r="O12" s="10"/>
      <c r="P12" s="10"/>
      <c r="Q12" s="10"/>
    </row>
    <row r="13" spans="1:17" ht="16.5" thickBot="1" x14ac:dyDescent="0.3">
      <c r="A13" s="22" t="s">
        <v>33</v>
      </c>
      <c r="B13" s="23" t="s">
        <v>13</v>
      </c>
      <c r="C13" s="23" t="s">
        <v>34</v>
      </c>
      <c r="D13" s="24">
        <v>38981</v>
      </c>
      <c r="E13" s="24">
        <v>38990</v>
      </c>
      <c r="F13" s="14">
        <f t="shared" si="0"/>
        <v>10</v>
      </c>
      <c r="G13" s="15">
        <f t="shared" si="1"/>
        <v>40</v>
      </c>
      <c r="H13" s="15">
        <f t="shared" si="2"/>
        <v>5</v>
      </c>
      <c r="I13" s="16">
        <f t="shared" si="3"/>
        <v>0</v>
      </c>
      <c r="J13" s="17"/>
      <c r="K13" s="10"/>
      <c r="L13" s="10"/>
      <c r="M13" s="10"/>
      <c r="N13" s="10"/>
      <c r="O13" s="10"/>
      <c r="P13" s="10"/>
      <c r="Q13" s="10"/>
    </row>
    <row r="14" spans="1:17" ht="16.5" thickTop="1" x14ac:dyDescent="0.25">
      <c r="A14" s="2"/>
      <c r="B14" s="2"/>
      <c r="C14" s="2"/>
      <c r="D14" s="2"/>
      <c r="E14" s="2"/>
      <c r="F14" s="2"/>
      <c r="G14" s="2"/>
      <c r="H14" s="2"/>
      <c r="I14" s="2"/>
      <c r="J14" s="19"/>
      <c r="K14" s="10"/>
      <c r="L14" s="10"/>
      <c r="M14" s="10"/>
      <c r="N14" s="10"/>
      <c r="O14" s="10"/>
      <c r="P14" s="10"/>
      <c r="Q14" s="10"/>
    </row>
    <row r="15" spans="1:17" ht="15.75" x14ac:dyDescent="0.25">
      <c r="A15" s="25" t="s">
        <v>35</v>
      </c>
      <c r="B15" s="2"/>
      <c r="C15" s="2"/>
      <c r="D15" s="2"/>
      <c r="E15" s="2"/>
      <c r="F15" s="2"/>
      <c r="G15" s="25" t="s">
        <v>36</v>
      </c>
      <c r="H15" s="2"/>
      <c r="I15" s="2"/>
      <c r="J15" s="19"/>
      <c r="K15" s="10"/>
      <c r="L15" s="10"/>
      <c r="M15" s="10"/>
      <c r="N15" s="10"/>
      <c r="O15" s="10"/>
      <c r="P15" s="10"/>
      <c r="Q15" s="10"/>
    </row>
    <row r="16" spans="1:17" ht="15.75" x14ac:dyDescent="0.25">
      <c r="A16" s="26"/>
      <c r="B16" s="27" t="s">
        <v>37</v>
      </c>
      <c r="C16" s="2"/>
      <c r="D16" s="2"/>
      <c r="E16" s="2"/>
      <c r="F16" s="2"/>
      <c r="G16" s="19" t="s">
        <v>37</v>
      </c>
      <c r="H16" s="28" t="s">
        <v>38</v>
      </c>
      <c r="I16" s="29" t="s">
        <v>39</v>
      </c>
      <c r="J16" s="28" t="s">
        <v>40</v>
      </c>
      <c r="K16" s="10"/>
      <c r="L16" s="10"/>
      <c r="M16" s="10"/>
      <c r="N16" s="10"/>
      <c r="O16" s="10"/>
      <c r="P16" s="10"/>
      <c r="Q16" s="10"/>
    </row>
    <row r="17" spans="1:17" ht="15.75" x14ac:dyDescent="0.25">
      <c r="A17" s="30" t="s">
        <v>41</v>
      </c>
      <c r="B17" s="31"/>
      <c r="C17" s="32" t="s">
        <v>42</v>
      </c>
      <c r="D17" s="32" t="s">
        <v>43</v>
      </c>
      <c r="E17" s="32" t="s">
        <v>44</v>
      </c>
      <c r="F17" s="2"/>
      <c r="G17" s="19" t="s">
        <v>45</v>
      </c>
      <c r="H17" s="28">
        <v>15</v>
      </c>
      <c r="I17" s="29">
        <v>10</v>
      </c>
      <c r="J17" s="28">
        <v>5</v>
      </c>
      <c r="K17" s="10"/>
      <c r="L17" s="10"/>
      <c r="M17" s="10"/>
      <c r="N17" s="10"/>
      <c r="O17" s="21"/>
      <c r="P17" s="21"/>
      <c r="Q17" s="10"/>
    </row>
    <row r="18" spans="1:17" ht="15.75" x14ac:dyDescent="0.25">
      <c r="A18" s="2"/>
      <c r="B18" s="33" t="s">
        <v>46</v>
      </c>
      <c r="C18" s="19">
        <v>40</v>
      </c>
      <c r="D18" s="19">
        <v>35</v>
      </c>
      <c r="E18" s="19">
        <v>30</v>
      </c>
      <c r="F18" s="2"/>
      <c r="G18" s="2"/>
      <c r="H18" s="2"/>
      <c r="I18" s="2"/>
      <c r="J18" s="19"/>
      <c r="K18" s="10"/>
      <c r="L18" s="10"/>
      <c r="M18" s="10"/>
      <c r="N18" s="10"/>
      <c r="O18" s="10"/>
      <c r="P18" s="10"/>
      <c r="Q18" s="10"/>
    </row>
    <row r="19" spans="1:17" ht="15.75" x14ac:dyDescent="0.25">
      <c r="A19" s="2"/>
      <c r="B19" s="33" t="s">
        <v>47</v>
      </c>
      <c r="C19" s="19">
        <v>30</v>
      </c>
      <c r="D19" s="19">
        <v>25</v>
      </c>
      <c r="E19" s="19">
        <v>20</v>
      </c>
      <c r="F19" s="2"/>
      <c r="G19" s="25" t="s">
        <v>48</v>
      </c>
      <c r="H19" s="2"/>
      <c r="I19" s="2"/>
      <c r="J19" s="19"/>
      <c r="K19" s="10"/>
      <c r="L19" s="10"/>
      <c r="M19" s="10"/>
      <c r="N19" s="10"/>
      <c r="O19" s="10"/>
      <c r="P19" s="10"/>
      <c r="Q19" s="10"/>
    </row>
    <row r="20" spans="1:17" ht="15.75" x14ac:dyDescent="0.25">
      <c r="A20" s="2"/>
      <c r="B20" s="33" t="s">
        <v>49</v>
      </c>
      <c r="C20" s="19">
        <v>20</v>
      </c>
      <c r="D20" s="19">
        <v>15</v>
      </c>
      <c r="E20" s="19">
        <v>10</v>
      </c>
      <c r="F20" s="2"/>
      <c r="G20" s="19" t="s">
        <v>37</v>
      </c>
      <c r="H20" s="28" t="s">
        <v>42</v>
      </c>
      <c r="I20" s="29" t="s">
        <v>43</v>
      </c>
      <c r="J20" s="28" t="s">
        <v>44</v>
      </c>
      <c r="K20" s="10"/>
      <c r="L20" s="10"/>
      <c r="M20" s="10"/>
      <c r="N20" s="10"/>
      <c r="O20" s="10"/>
      <c r="P20" s="10"/>
      <c r="Q20" s="10"/>
    </row>
    <row r="21" spans="1:17" ht="15.75" x14ac:dyDescent="0.25">
      <c r="A21" s="2"/>
      <c r="B21" s="2"/>
      <c r="C21" s="2"/>
      <c r="D21" s="2"/>
      <c r="E21" s="2"/>
      <c r="F21" s="2"/>
      <c r="G21" s="28" t="s">
        <v>46</v>
      </c>
      <c r="H21" s="28">
        <f>SUMIF($C$4:$C$13,$G21&amp;H$20&amp;"*",$G$4:$G$13)</f>
        <v>120</v>
      </c>
      <c r="I21" s="28">
        <f t="shared" ref="I21:J22" si="4">SUMIF($C$4:$C$13,$G21&amp;I$20&amp;"*",$G$4:$G$13)</f>
        <v>35</v>
      </c>
      <c r="J21" s="28">
        <f t="shared" si="4"/>
        <v>30</v>
      </c>
      <c r="K21" s="10"/>
      <c r="L21" s="10"/>
      <c r="M21" s="10"/>
      <c r="N21" s="10"/>
      <c r="O21" s="10"/>
      <c r="P21" s="10"/>
      <c r="Q21" s="10"/>
    </row>
    <row r="22" spans="1:17" ht="15.75" x14ac:dyDescent="0.25">
      <c r="A22" s="2"/>
      <c r="B22" s="2"/>
      <c r="C22" s="2"/>
      <c r="D22" s="2"/>
      <c r="E22" s="2"/>
      <c r="F22" s="2"/>
      <c r="G22" s="28" t="s">
        <v>47</v>
      </c>
      <c r="H22" s="28">
        <f>SUMIF($C$4:$C$13,$G22&amp;H$20&amp;"*",$G$4:$G$13)</f>
        <v>90</v>
      </c>
      <c r="I22" s="28">
        <f t="shared" si="4"/>
        <v>50</v>
      </c>
      <c r="J22" s="28">
        <f t="shared" si="4"/>
        <v>0</v>
      </c>
      <c r="K22" s="10"/>
      <c r="L22" s="10"/>
      <c r="M22" s="10"/>
      <c r="N22" s="10"/>
      <c r="O22" s="10"/>
      <c r="P22" s="10"/>
      <c r="Q22" s="10"/>
    </row>
    <row r="23" spans="1:17" ht="15.75" x14ac:dyDescent="0.25">
      <c r="A23" s="34" t="s">
        <v>50</v>
      </c>
      <c r="B23" s="2"/>
      <c r="C23" s="2"/>
      <c r="D23" s="2"/>
      <c r="E23" s="2"/>
      <c r="F23" s="2"/>
      <c r="G23" s="2"/>
      <c r="H23" s="2"/>
      <c r="I23" s="2"/>
      <c r="J23" s="2"/>
      <c r="K23" s="10"/>
      <c r="L23" s="10"/>
      <c r="M23" s="10"/>
      <c r="N23" s="10"/>
      <c r="O23" s="10"/>
      <c r="P23" s="10"/>
      <c r="Q23" s="10"/>
    </row>
    <row r="24" spans="1:17" ht="15.75" x14ac:dyDescent="0.25">
      <c r="A24" s="35" t="s">
        <v>51</v>
      </c>
      <c r="B24" s="2"/>
      <c r="C24" s="2"/>
      <c r="D24" s="2"/>
      <c r="E24" s="2"/>
      <c r="F24" s="2"/>
      <c r="G24" s="2"/>
      <c r="H24" s="2"/>
      <c r="I24" s="2"/>
      <c r="J24" s="2"/>
      <c r="K24" s="10"/>
      <c r="L24" s="10"/>
      <c r="M24" s="10"/>
      <c r="N24" s="10"/>
      <c r="O24" s="10"/>
      <c r="P24" s="10"/>
      <c r="Q24" s="10"/>
    </row>
    <row r="25" spans="1:17" ht="15.75" x14ac:dyDescent="0.25">
      <c r="A25" s="35" t="s">
        <v>52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21" customHeight="1" x14ac:dyDescent="0.25">
      <c r="A26" s="34" t="s">
        <v>53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19.5" customHeight="1" x14ac:dyDescent="0.25">
      <c r="A27" s="2" t="s">
        <v>54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19.5" customHeight="1" x14ac:dyDescent="0.25">
      <c r="A28" s="2" t="s">
        <v>55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15.75" x14ac:dyDescent="0.25">
      <c r="A29" s="2" t="s">
        <v>56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21" customHeight="1" x14ac:dyDescent="0.25">
      <c r="A30" s="2" t="s">
        <v>57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5.75" x14ac:dyDescent="0.25">
      <c r="A31" s="2" t="s">
        <v>58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20.25" customHeight="1" x14ac:dyDescent="0.25">
      <c r="A32" s="2" t="s">
        <v>59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0" ht="15.75" x14ac:dyDescent="0.25">
      <c r="A33" s="2"/>
      <c r="B33" s="35" t="s">
        <v>60</v>
      </c>
      <c r="C33" s="2"/>
      <c r="D33" s="2"/>
      <c r="E33" s="2"/>
      <c r="F33" s="2"/>
      <c r="G33" s="2"/>
      <c r="H33" s="2"/>
      <c r="I33" s="2"/>
      <c r="J33" s="2"/>
    </row>
    <row r="34" spans="1:10" ht="15.75" x14ac:dyDescent="0.25">
      <c r="A34" s="2"/>
      <c r="B34" s="2" t="s">
        <v>61</v>
      </c>
      <c r="C34" s="2"/>
      <c r="D34" s="2"/>
      <c r="E34" s="2"/>
      <c r="F34" s="2"/>
      <c r="G34" s="2"/>
      <c r="H34" s="2"/>
      <c r="I34" s="2"/>
      <c r="J34" s="2"/>
    </row>
    <row r="35" spans="1:10" ht="18.75" customHeight="1" x14ac:dyDescent="0.25">
      <c r="A35" s="2" t="s">
        <v>62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ht="21" customHeight="1" x14ac:dyDescent="0.25">
      <c r="A36" s="2" t="s">
        <v>63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ht="19.5" customHeight="1" x14ac:dyDescent="0.25">
      <c r="A37" s="2" t="s">
        <v>64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ht="15.75" x14ac:dyDescent="0.25">
      <c r="A38" s="2" t="s">
        <v>65</v>
      </c>
      <c r="B38" s="2"/>
      <c r="C38" s="2"/>
      <c r="D38" s="2"/>
      <c r="E38" s="2"/>
      <c r="F38" s="2"/>
      <c r="G38" s="2"/>
      <c r="H38" s="2"/>
      <c r="I38" s="2"/>
      <c r="J38" s="2"/>
    </row>
    <row r="39" spans="1:10" ht="19.5" customHeight="1" x14ac:dyDescent="0.25">
      <c r="A39" s="2" t="s">
        <v>66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 ht="21" customHeight="1" x14ac:dyDescent="0.25">
      <c r="A40" s="2" t="s">
        <v>67</v>
      </c>
      <c r="B40" s="2"/>
      <c r="C40" s="2"/>
      <c r="D40" s="2"/>
      <c r="E40" s="2"/>
      <c r="F40" s="2"/>
      <c r="G40" s="2"/>
      <c r="H40" s="2"/>
      <c r="I40" s="2"/>
      <c r="J40" s="2"/>
    </row>
    <row r="45" spans="1:10" ht="16.5" thickBo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33" thickTop="1" thickBot="1" x14ac:dyDescent="0.25">
      <c r="A46" s="5" t="s">
        <v>2</v>
      </c>
      <c r="B46" s="6" t="s">
        <v>3</v>
      </c>
      <c r="C46" s="6" t="s">
        <v>4</v>
      </c>
      <c r="D46" s="6" t="s">
        <v>5</v>
      </c>
      <c r="E46" s="6" t="s">
        <v>6</v>
      </c>
      <c r="F46" s="7" t="s">
        <v>7</v>
      </c>
      <c r="G46" s="7" t="s">
        <v>8</v>
      </c>
      <c r="H46" s="6" t="s">
        <v>9</v>
      </c>
      <c r="I46" s="8" t="s">
        <v>10</v>
      </c>
      <c r="J46" s="9" t="s">
        <v>11</v>
      </c>
    </row>
    <row r="47" spans="1:10" ht="16.5" hidden="1" thickTop="1" x14ac:dyDescent="0.25">
      <c r="A47" s="11" t="s">
        <v>12</v>
      </c>
      <c r="B47" s="12" t="s">
        <v>13</v>
      </c>
      <c r="C47" s="12" t="s">
        <v>14</v>
      </c>
      <c r="D47" s="13">
        <v>38962</v>
      </c>
      <c r="E47" s="13">
        <v>38965</v>
      </c>
      <c r="F47" s="14">
        <f>(E47-D47)+1</f>
        <v>4</v>
      </c>
      <c r="G47" s="15">
        <f>VLOOKUP(LEFT(C47,2),$B$18:$E$20,IF(MID(C47,3,1)="a",2,IF(MID(C47,3,1)="b",3,4)),FALSE)</f>
        <v>30</v>
      </c>
      <c r="H47" s="15">
        <f>HLOOKUP(RIGHT(C47,2),$H$16:$J$17,2,FALSE)</f>
        <v>15</v>
      </c>
      <c r="I47" s="16">
        <f>IF(B47="Việt Nam",0,2)</f>
        <v>0</v>
      </c>
      <c r="J47" s="17"/>
    </row>
    <row r="48" spans="1:10" ht="16.5" hidden="1" thickTop="1" x14ac:dyDescent="0.25">
      <c r="A48" s="18" t="s">
        <v>15</v>
      </c>
      <c r="B48" s="19" t="s">
        <v>16</v>
      </c>
      <c r="C48" s="19" t="s">
        <v>17</v>
      </c>
      <c r="D48" s="20">
        <v>38966</v>
      </c>
      <c r="E48" s="20">
        <v>38969</v>
      </c>
      <c r="F48" s="14">
        <f t="shared" ref="F48:F56" si="5">(E48-D48)+1</f>
        <v>4</v>
      </c>
      <c r="G48" s="15">
        <f t="shared" ref="G48:G56" si="6">VLOOKUP(LEFT(C48,2),$B$18:$E$20,IF(MID(C48,3,1)="a",2,IF(MID(C48,3,1)="b",3,4)),FALSE)</f>
        <v>25</v>
      </c>
      <c r="H48" s="15">
        <f t="shared" ref="H48:H56" si="7">HLOOKUP(RIGHT(C48,2),$H$16:$J$17,2,FALSE)</f>
        <v>10</v>
      </c>
      <c r="I48" s="16">
        <f t="shared" ref="I48:I56" si="8">IF(B48="Việt Nam",0,2)</f>
        <v>2</v>
      </c>
      <c r="J48" s="17"/>
    </row>
    <row r="49" spans="1:10" ht="16.5" thickTop="1" x14ac:dyDescent="0.25">
      <c r="A49" s="18" t="s">
        <v>18</v>
      </c>
      <c r="B49" s="19" t="s">
        <v>19</v>
      </c>
      <c r="C49" s="19" t="s">
        <v>20</v>
      </c>
      <c r="D49" s="20">
        <v>38961</v>
      </c>
      <c r="E49" s="20">
        <v>38965</v>
      </c>
      <c r="F49" s="14">
        <f t="shared" si="5"/>
        <v>5</v>
      </c>
      <c r="G49" s="15">
        <f t="shared" si="6"/>
        <v>40</v>
      </c>
      <c r="H49" s="15">
        <f t="shared" si="7"/>
        <v>15</v>
      </c>
      <c r="I49" s="16">
        <f t="shared" si="8"/>
        <v>2</v>
      </c>
      <c r="J49" s="17"/>
    </row>
    <row r="50" spans="1:10" ht="15.75" hidden="1" x14ac:dyDescent="0.25">
      <c r="A50" s="18" t="s">
        <v>21</v>
      </c>
      <c r="B50" s="19" t="s">
        <v>19</v>
      </c>
      <c r="C50" s="19" t="s">
        <v>22</v>
      </c>
      <c r="D50" s="20">
        <v>38981</v>
      </c>
      <c r="E50" s="20">
        <v>38985</v>
      </c>
      <c r="F50" s="14">
        <f t="shared" si="5"/>
        <v>5</v>
      </c>
      <c r="G50" s="15">
        <f t="shared" si="6"/>
        <v>30</v>
      </c>
      <c r="H50" s="15">
        <f t="shared" si="7"/>
        <v>5</v>
      </c>
      <c r="I50" s="16">
        <f t="shared" si="8"/>
        <v>2</v>
      </c>
      <c r="J50" s="17"/>
    </row>
    <row r="51" spans="1:10" ht="15.75" x14ac:dyDescent="0.25">
      <c r="A51" s="18" t="s">
        <v>23</v>
      </c>
      <c r="B51" s="19" t="s">
        <v>19</v>
      </c>
      <c r="C51" s="19" t="s">
        <v>24</v>
      </c>
      <c r="D51" s="20">
        <v>38970</v>
      </c>
      <c r="E51" s="20">
        <v>38974</v>
      </c>
      <c r="F51" s="14">
        <f t="shared" si="5"/>
        <v>5</v>
      </c>
      <c r="G51" s="15">
        <f t="shared" si="6"/>
        <v>25</v>
      </c>
      <c r="H51" s="15">
        <f t="shared" si="7"/>
        <v>15</v>
      </c>
      <c r="I51" s="16">
        <f t="shared" si="8"/>
        <v>2</v>
      </c>
      <c r="J51" s="17"/>
    </row>
    <row r="52" spans="1:10" ht="15.75" hidden="1" x14ac:dyDescent="0.25">
      <c r="A52" s="18" t="s">
        <v>25</v>
      </c>
      <c r="B52" s="19" t="s">
        <v>26</v>
      </c>
      <c r="C52" s="19" t="s">
        <v>20</v>
      </c>
      <c r="D52" s="20">
        <v>38971</v>
      </c>
      <c r="E52" s="20">
        <v>38975</v>
      </c>
      <c r="F52" s="14">
        <f t="shared" si="5"/>
        <v>5</v>
      </c>
      <c r="G52" s="15">
        <f t="shared" si="6"/>
        <v>40</v>
      </c>
      <c r="H52" s="15">
        <f t="shared" si="7"/>
        <v>15</v>
      </c>
      <c r="I52" s="16">
        <f t="shared" si="8"/>
        <v>2</v>
      </c>
      <c r="J52" s="17"/>
    </row>
    <row r="53" spans="1:10" ht="15.75" x14ac:dyDescent="0.25">
      <c r="A53" s="18" t="s">
        <v>27</v>
      </c>
      <c r="B53" s="19" t="s">
        <v>19</v>
      </c>
      <c r="C53" s="19" t="s">
        <v>28</v>
      </c>
      <c r="D53" s="20">
        <v>38970</v>
      </c>
      <c r="E53" s="20">
        <v>38975</v>
      </c>
      <c r="F53" s="14">
        <f t="shared" si="5"/>
        <v>6</v>
      </c>
      <c r="G53" s="15">
        <f t="shared" si="6"/>
        <v>35</v>
      </c>
      <c r="H53" s="15">
        <f t="shared" si="7"/>
        <v>10</v>
      </c>
      <c r="I53" s="16">
        <f t="shared" si="8"/>
        <v>2</v>
      </c>
      <c r="J53" s="17"/>
    </row>
    <row r="54" spans="1:10" ht="15.75" hidden="1" x14ac:dyDescent="0.25">
      <c r="A54" s="18" t="s">
        <v>29</v>
      </c>
      <c r="B54" s="19" t="s">
        <v>30</v>
      </c>
      <c r="C54" s="19" t="s">
        <v>31</v>
      </c>
      <c r="D54" s="20">
        <v>38961</v>
      </c>
      <c r="E54" s="20">
        <v>38966</v>
      </c>
      <c r="F54" s="14">
        <f t="shared" si="5"/>
        <v>6</v>
      </c>
      <c r="G54" s="15">
        <f t="shared" si="6"/>
        <v>30</v>
      </c>
      <c r="H54" s="15">
        <f t="shared" si="7"/>
        <v>10</v>
      </c>
      <c r="I54" s="16">
        <f t="shared" si="8"/>
        <v>2</v>
      </c>
      <c r="J54" s="17"/>
    </row>
    <row r="55" spans="1:10" ht="15.75" hidden="1" x14ac:dyDescent="0.25">
      <c r="A55" s="18" t="s">
        <v>32</v>
      </c>
      <c r="B55" s="19" t="s">
        <v>13</v>
      </c>
      <c r="C55" s="19" t="s">
        <v>31</v>
      </c>
      <c r="D55" s="20">
        <v>38972</v>
      </c>
      <c r="E55" s="20">
        <v>38980</v>
      </c>
      <c r="F55" s="14">
        <f t="shared" si="5"/>
        <v>9</v>
      </c>
      <c r="G55" s="15">
        <f t="shared" si="6"/>
        <v>30</v>
      </c>
      <c r="H55" s="15">
        <f t="shared" si="7"/>
        <v>10</v>
      </c>
      <c r="I55" s="16">
        <f t="shared" si="8"/>
        <v>0</v>
      </c>
      <c r="J55" s="17"/>
    </row>
    <row r="56" spans="1:10" ht="16.5" hidden="1" thickBot="1" x14ac:dyDescent="0.3">
      <c r="A56" s="22" t="s">
        <v>33</v>
      </c>
      <c r="B56" s="23" t="s">
        <v>13</v>
      </c>
      <c r="C56" s="23" t="s">
        <v>34</v>
      </c>
      <c r="D56" s="24">
        <v>38981</v>
      </c>
      <c r="E56" s="24">
        <v>38990</v>
      </c>
      <c r="F56" s="14">
        <f t="shared" si="5"/>
        <v>10</v>
      </c>
      <c r="G56" s="15">
        <f t="shared" si="6"/>
        <v>40</v>
      </c>
      <c r="H56" s="15">
        <f t="shared" si="7"/>
        <v>5</v>
      </c>
      <c r="I56" s="16">
        <f t="shared" si="8"/>
        <v>0</v>
      </c>
      <c r="J56" s="17"/>
    </row>
    <row r="57" spans="1:10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</sheetData>
  <autoFilter ref="A46:J56">
    <filterColumn colId="1">
      <filters>
        <filter val="Korea"/>
      </filters>
    </filterColumn>
    <filterColumn colId="3">
      <customFilters and="1">
        <customFilter operator="greaterThanOrEqual" val="38961"/>
        <customFilter operator="lessThanOrEqual" val="38975"/>
      </customFilters>
    </filterColumn>
  </autoFilter>
  <mergeCells count="1">
    <mergeCell ref="A2:J2"/>
  </mergeCells>
  <pageMargins left="0.25" right="0.25" top="0.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VuThiThaiLinh</dc:creator>
  <cp:lastModifiedBy>VuThiThaiLinh</cp:lastModifiedBy>
  <dcterms:created xsi:type="dcterms:W3CDTF">2017-04-10T15:46:13Z</dcterms:created>
  <dcterms:modified xsi:type="dcterms:W3CDTF">2017-04-10T15:46:20Z</dcterms:modified>
</cp:coreProperties>
</file>